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ardo.silva\Desktop\EDITAL CN-SRP 14-2017 - Estradas e Barreiros\Anexo I - estradas e barreiros\"/>
    </mc:Choice>
  </mc:AlternateContent>
  <bookViews>
    <workbookView xWindow="0" yWindow="0" windowWidth="25200" windowHeight="12570"/>
  </bookViews>
  <sheets>
    <sheet name="Plan1" sheetId="1" r:id="rId1"/>
  </sheets>
  <calcPr calcId="152511" iterate="1" iterateCount="5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2" i="1" s="1"/>
  <c r="B15" i="1" s="1"/>
  <c r="C33" i="1" s="1"/>
  <c r="A2" i="1"/>
  <c r="C34" i="1" l="1"/>
  <c r="C35" i="1" s="1"/>
  <c r="C36" i="1" s="1"/>
</calcChain>
</file>

<file path=xl/sharedStrings.xml><?xml version="1.0" encoding="utf-8"?>
<sst xmlns="http://schemas.openxmlformats.org/spreadsheetml/2006/main" count="38" uniqueCount="38">
  <si>
    <t xml:space="preserve"> para transporte dos equipamentos</t>
  </si>
  <si>
    <t xml:space="preserve"> Capacidade ( t) =</t>
  </si>
  <si>
    <t>Distancia percorrida ( km ) =</t>
  </si>
  <si>
    <t>x</t>
  </si>
  <si>
    <t xml:space="preserve"> Fator de Eficiencia =</t>
  </si>
  <si>
    <t>50/60</t>
  </si>
  <si>
    <t xml:space="preserve"> Velocidade ( ida ) media ( km/hora) =</t>
  </si>
  <si>
    <t xml:space="preserve"> Producao = ( 60x Capacidade x Fator de Eficiencia )/( 60 x 2 distancia/Velocidade )</t>
  </si>
  <si>
    <t>P=</t>
  </si>
  <si>
    <t xml:space="preserve"> Custo horario considerado (R$)=</t>
  </si>
  <si>
    <t>(E411)</t>
  </si>
  <si>
    <t xml:space="preserve"> Custo unitario direto total (R$/t)=</t>
  </si>
  <si>
    <t>Distancia percorrida - x( km )=</t>
  </si>
  <si>
    <t xml:space="preserve">Toneladas transportadas por viagem= </t>
  </si>
  <si>
    <t>R$/Viagem=</t>
  </si>
  <si>
    <t>CUSTO DE MOBILIZACAO= CUSTO DE TRANSPORTE X NUMERO DE EQUIPAMENTOS</t>
  </si>
  <si>
    <t>EQUIPAMENTOS</t>
  </si>
  <si>
    <t>QUANTIDADE</t>
  </si>
  <si>
    <t xml:space="preserve"> VIAGENS</t>
  </si>
  <si>
    <t>TRATOR DE ESTEIRA COM LÂMINA</t>
  </si>
  <si>
    <t xml:space="preserve"> MOTONIVELADORA</t>
  </si>
  <si>
    <t>ESCAVADEIRA HIDRÁULICA</t>
  </si>
  <si>
    <t xml:space="preserve"> CARREGADEIRA DE PNEUS</t>
  </si>
  <si>
    <t xml:space="preserve"> RETROESCAVADEIRA</t>
  </si>
  <si>
    <t xml:space="preserve"> ROLO COMPACTADOR VIBRATÓRIO AUTO PROPELIDO</t>
  </si>
  <si>
    <t xml:space="preserve"> FRESADORA A FRIO</t>
  </si>
  <si>
    <t>TRATOR UNILOADER COM VASSOURA</t>
  </si>
  <si>
    <t xml:space="preserve"> ROLO TANDEM VIBRATÓRIO</t>
  </si>
  <si>
    <t>ROLO DE PNEUS AUTOPROPELIDO</t>
  </si>
  <si>
    <t xml:space="preserve"> VIBRO ACABADORA DE ASFALTO </t>
  </si>
  <si>
    <t xml:space="preserve"> ROLO COMPACTADOR  PE DE CARNEIRO</t>
  </si>
  <si>
    <t>TANQUE DE ESTOCAGEM ASFALTO 2000 l</t>
  </si>
  <si>
    <t>NUMERO TOTAL DE VIAGENS PREVISTA</t>
  </si>
  <si>
    <t xml:space="preserve"> CUSTO DO TRANSPORTE POR VIAGEM</t>
  </si>
  <si>
    <t>CUSTO DE MOBILIZACAO DOS EQUIPAMENTOS</t>
  </si>
  <si>
    <t xml:space="preserve"> CUSTO MOBILIZACAO DEMOBILIZACAO EQUIPAMENTOS </t>
  </si>
  <si>
    <t xml:space="preserve"> CUSTO DIRETO TOTAL</t>
  </si>
  <si>
    <t xml:space="preserve">             CUSTO DA MOBILIZACAO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</si>
</sst>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D_M_-;\-* #,##0.00\ _D_M_-;_-* &quot;-&quot;??\ _D_M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1" applyFont="1" applyBorder="1"/>
    <xf numFmtId="0" fontId="1" fillId="0" borderId="2" xfId="1" applyFont="1" applyBorder="1"/>
    <xf numFmtId="0" fontId="1" fillId="0" borderId="3" xfId="1" applyFont="1" applyBorder="1"/>
    <xf numFmtId="0" fontId="1" fillId="0" borderId="4" xfId="1" quotePrefix="1" applyFont="1" applyBorder="1" applyAlignment="1">
      <alignment horizontal="left"/>
    </xf>
    <xf numFmtId="0" fontId="1" fillId="0" borderId="5" xfId="1" applyFont="1" applyBorder="1"/>
    <xf numFmtId="0" fontId="1" fillId="0" borderId="6" xfId="1" applyFont="1" applyBorder="1"/>
    <xf numFmtId="0" fontId="1" fillId="0" borderId="7" xfId="1" applyFont="1" applyBorder="1"/>
    <xf numFmtId="0" fontId="1" fillId="0" borderId="0" xfId="1" applyFont="1" applyBorder="1"/>
    <xf numFmtId="0" fontId="1" fillId="0" borderId="8" xfId="1" applyFont="1" applyBorder="1"/>
    <xf numFmtId="0" fontId="1" fillId="0" borderId="7" xfId="1" quotePrefix="1" applyFont="1" applyBorder="1" applyAlignment="1">
      <alignment horizontal="right"/>
    </xf>
    <xf numFmtId="0" fontId="1" fillId="0" borderId="0" xfId="1" applyFont="1" applyBorder="1" applyAlignment="1">
      <alignment horizontal="left"/>
    </xf>
    <xf numFmtId="0" fontId="1" fillId="0" borderId="7" xfId="1" applyFont="1" applyBorder="1" applyAlignment="1">
      <alignment horizontal="right"/>
    </xf>
    <xf numFmtId="2" fontId="1" fillId="0" borderId="0" xfId="1" applyNumberFormat="1" applyFont="1" applyBorder="1" applyAlignment="1">
      <alignment horizontal="left"/>
    </xf>
    <xf numFmtId="0" fontId="2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3" fillId="0" borderId="12" xfId="1" applyFont="1" applyBorder="1"/>
    <xf numFmtId="0" fontId="3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3" fillId="0" borderId="15" xfId="1" applyFont="1" applyBorder="1"/>
    <xf numFmtId="0" fontId="3" fillId="0" borderId="16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3" fillId="0" borderId="18" xfId="1" applyFont="1" applyBorder="1"/>
    <xf numFmtId="0" fontId="3" fillId="0" borderId="19" xfId="1" applyFont="1" applyBorder="1" applyAlignment="1">
      <alignment horizontal="center"/>
    </xf>
    <xf numFmtId="0" fontId="1" fillId="0" borderId="20" xfId="1" applyFont="1" applyBorder="1" applyAlignment="1">
      <alignment horizontal="center"/>
    </xf>
    <xf numFmtId="0" fontId="3" fillId="0" borderId="18" xfId="1" quotePrefix="1" applyFont="1" applyBorder="1" applyAlignment="1">
      <alignment horizontal="left"/>
    </xf>
    <xf numFmtId="0" fontId="3" fillId="0" borderId="20" xfId="1" applyFont="1" applyBorder="1" applyAlignment="1">
      <alignment horizontal="center"/>
    </xf>
    <xf numFmtId="0" fontId="3" fillId="0" borderId="9" xfId="1" applyFont="1" applyBorder="1"/>
    <xf numFmtId="0" fontId="1" fillId="0" borderId="10" xfId="1" applyFont="1" applyBorder="1"/>
    <xf numFmtId="0" fontId="3" fillId="0" borderId="11" xfId="1" applyFont="1" applyBorder="1" applyAlignment="1">
      <alignment horizontal="center"/>
    </xf>
    <xf numFmtId="164" fontId="3" fillId="0" borderId="11" xfId="2" applyFont="1" applyBorder="1"/>
    <xf numFmtId="0" fontId="3" fillId="0" borderId="21" xfId="1" applyFont="1" applyBorder="1"/>
    <xf numFmtId="0" fontId="1" fillId="0" borderId="22" xfId="1" applyFont="1" applyBorder="1"/>
    <xf numFmtId="164" fontId="3" fillId="0" borderId="23" xfId="2" applyFont="1" applyBorder="1"/>
    <xf numFmtId="0" fontId="4" fillId="0" borderId="9" xfId="1" quotePrefix="1" applyFont="1" applyBorder="1" applyAlignment="1">
      <alignment horizontal="left"/>
    </xf>
    <xf numFmtId="164" fontId="4" fillId="0" borderId="11" xfId="2" applyFont="1" applyBorder="1"/>
    <xf numFmtId="0" fontId="4" fillId="0" borderId="15" xfId="1" applyFont="1" applyBorder="1"/>
    <xf numFmtId="0" fontId="1" fillId="0" borderId="16" xfId="1" applyFont="1" applyBorder="1" applyAlignment="1">
      <alignment horizontal="center"/>
    </xf>
    <xf numFmtId="164" fontId="3" fillId="0" borderId="17" xfId="1" applyNumberFormat="1" applyFont="1" applyBorder="1"/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</cellXfs>
  <cellStyles count="3">
    <cellStyle name="Normal" xfId="0" builtinId="0"/>
    <cellStyle name="Normal 2 2" xfId="1"/>
    <cellStyle name="Vírgula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B15" sqref="B15"/>
    </sheetView>
  </sheetViews>
  <sheetFormatPr defaultRowHeight="15" x14ac:dyDescent="0.25"/>
  <cols>
    <col min="1" max="1" width="34.42578125" customWidth="1"/>
    <col min="2" max="2" width="21.42578125" customWidth="1"/>
    <col min="3" max="3" width="35.42578125" customWidth="1"/>
  </cols>
  <sheetData>
    <row r="1" spans="1:3" ht="15.75" thickBot="1" x14ac:dyDescent="0.3">
      <c r="A1" s="40" t="s">
        <v>37</v>
      </c>
      <c r="B1" s="41"/>
      <c r="C1" s="42"/>
    </row>
    <row r="2" spans="1:3" x14ac:dyDescent="0.25">
      <c r="A2" s="4" t="str">
        <f>CONCATENATE("Custo de utilizacao de uma carreta com cavalo mecanico, percorrendo uma distancia de ",B13," km")</f>
        <v>Custo de utilizacao de uma carreta com cavalo mecanico, percorrendo uma distancia de 50 km</v>
      </c>
      <c r="B2" s="5"/>
      <c r="C2" s="6"/>
    </row>
    <row r="3" spans="1:3" x14ac:dyDescent="0.25">
      <c r="A3" s="7" t="s">
        <v>0</v>
      </c>
      <c r="B3" s="8"/>
      <c r="C3" s="9"/>
    </row>
    <row r="4" spans="1:3" x14ac:dyDescent="0.25">
      <c r="A4" s="7"/>
      <c r="B4" s="8"/>
      <c r="C4" s="9"/>
    </row>
    <row r="5" spans="1:3" x14ac:dyDescent="0.25">
      <c r="A5" s="10" t="s">
        <v>1</v>
      </c>
      <c r="B5" s="11">
        <v>20</v>
      </c>
      <c r="C5" s="9"/>
    </row>
    <row r="6" spans="1:3" x14ac:dyDescent="0.25">
      <c r="A6" s="10" t="s">
        <v>2</v>
      </c>
      <c r="B6" s="11" t="s">
        <v>3</v>
      </c>
      <c r="C6" s="9"/>
    </row>
    <row r="7" spans="1:3" x14ac:dyDescent="0.25">
      <c r="A7" s="10" t="s">
        <v>4</v>
      </c>
      <c r="B7" s="11" t="s">
        <v>5</v>
      </c>
      <c r="C7" s="9"/>
    </row>
    <row r="8" spans="1:3" x14ac:dyDescent="0.25">
      <c r="A8" s="10" t="s">
        <v>6</v>
      </c>
      <c r="B8" s="11">
        <v>40</v>
      </c>
      <c r="C8" s="9"/>
    </row>
    <row r="9" spans="1:3" x14ac:dyDescent="0.25">
      <c r="A9" s="7" t="s">
        <v>7</v>
      </c>
      <c r="B9" s="11"/>
      <c r="C9" s="9"/>
    </row>
    <row r="10" spans="1:3" x14ac:dyDescent="0.25">
      <c r="A10" s="12" t="s">
        <v>8</v>
      </c>
      <c r="B10" s="11">
        <f>TRUNC((60*B5*50/60)/(60*2*B13/B8),3)</f>
        <v>6.6660000000000004</v>
      </c>
      <c r="C10" s="9"/>
    </row>
    <row r="11" spans="1:3" x14ac:dyDescent="0.25">
      <c r="A11" s="10" t="s">
        <v>9</v>
      </c>
      <c r="B11" s="11">
        <v>205.5</v>
      </c>
      <c r="C11" s="9" t="s">
        <v>10</v>
      </c>
    </row>
    <row r="12" spans="1:3" x14ac:dyDescent="0.25">
      <c r="A12" s="12" t="s">
        <v>11</v>
      </c>
      <c r="B12" s="13">
        <f>TRUNC(B11/B10,2)</f>
        <v>30.82</v>
      </c>
      <c r="C12" s="9"/>
    </row>
    <row r="13" spans="1:3" x14ac:dyDescent="0.25">
      <c r="A13" s="12" t="s">
        <v>12</v>
      </c>
      <c r="B13" s="11">
        <v>50</v>
      </c>
      <c r="C13" s="9"/>
    </row>
    <row r="14" spans="1:3" x14ac:dyDescent="0.25">
      <c r="A14" s="12" t="s">
        <v>13</v>
      </c>
      <c r="B14" s="11">
        <v>12.5</v>
      </c>
      <c r="C14" s="9"/>
    </row>
    <row r="15" spans="1:3" ht="15.75" thickBot="1" x14ac:dyDescent="0.3">
      <c r="A15" s="12" t="s">
        <v>14</v>
      </c>
      <c r="B15" s="13">
        <f>B12*B14</f>
        <v>385.25</v>
      </c>
      <c r="C15" s="9"/>
    </row>
    <row r="16" spans="1:3" ht="15.75" thickBot="1" x14ac:dyDescent="0.3">
      <c r="A16" s="1" t="s">
        <v>15</v>
      </c>
      <c r="B16" s="2"/>
      <c r="C16" s="3"/>
    </row>
    <row r="17" spans="1:3" ht="15.75" thickBot="1" x14ac:dyDescent="0.3">
      <c r="A17" s="14" t="s">
        <v>16</v>
      </c>
      <c r="B17" s="15" t="s">
        <v>17</v>
      </c>
      <c r="C17" s="16" t="s">
        <v>18</v>
      </c>
    </row>
    <row r="18" spans="1:3" x14ac:dyDescent="0.25">
      <c r="A18" s="17" t="s">
        <v>19</v>
      </c>
      <c r="B18" s="18">
        <v>1</v>
      </c>
      <c r="C18" s="19">
        <v>20</v>
      </c>
    </row>
    <row r="19" spans="1:3" x14ac:dyDescent="0.25">
      <c r="A19" s="20" t="s">
        <v>20</v>
      </c>
      <c r="B19" s="21">
        <v>1</v>
      </c>
      <c r="C19" s="22">
        <v>20</v>
      </c>
    </row>
    <row r="20" spans="1:3" x14ac:dyDescent="0.25">
      <c r="A20" s="20" t="s">
        <v>21</v>
      </c>
      <c r="B20" s="21">
        <v>1</v>
      </c>
      <c r="C20" s="22">
        <v>20</v>
      </c>
    </row>
    <row r="21" spans="1:3" x14ac:dyDescent="0.25">
      <c r="A21" s="23" t="s">
        <v>22</v>
      </c>
      <c r="B21" s="24">
        <v>1</v>
      </c>
      <c r="C21" s="25">
        <v>20</v>
      </c>
    </row>
    <row r="22" spans="1:3" x14ac:dyDescent="0.25">
      <c r="A22" s="26" t="s">
        <v>23</v>
      </c>
      <c r="B22" s="24">
        <v>0</v>
      </c>
      <c r="C22" s="25">
        <v>0</v>
      </c>
    </row>
    <row r="23" spans="1:3" x14ac:dyDescent="0.25">
      <c r="A23" s="23" t="s">
        <v>24</v>
      </c>
      <c r="B23" s="24">
        <v>1</v>
      </c>
      <c r="C23" s="27">
        <v>20</v>
      </c>
    </row>
    <row r="24" spans="1:3" x14ac:dyDescent="0.25">
      <c r="A24" s="23" t="s">
        <v>25</v>
      </c>
      <c r="B24" s="24">
        <v>0</v>
      </c>
      <c r="C24" s="27">
        <v>0</v>
      </c>
    </row>
    <row r="25" spans="1:3" x14ac:dyDescent="0.25">
      <c r="A25" s="23" t="s">
        <v>26</v>
      </c>
      <c r="B25" s="24">
        <v>0</v>
      </c>
      <c r="C25" s="27">
        <v>0</v>
      </c>
    </row>
    <row r="26" spans="1:3" x14ac:dyDescent="0.25">
      <c r="A26" s="23" t="s">
        <v>27</v>
      </c>
      <c r="B26" s="24">
        <v>0</v>
      </c>
      <c r="C26" s="27">
        <v>0</v>
      </c>
    </row>
    <row r="27" spans="1:3" x14ac:dyDescent="0.25">
      <c r="A27" s="23" t="s">
        <v>28</v>
      </c>
      <c r="B27" s="24">
        <v>0</v>
      </c>
      <c r="C27" s="27">
        <v>0</v>
      </c>
    </row>
    <row r="28" spans="1:3" x14ac:dyDescent="0.25">
      <c r="A28" s="23" t="s">
        <v>29</v>
      </c>
      <c r="B28" s="24">
        <v>0</v>
      </c>
      <c r="C28" s="27">
        <v>0</v>
      </c>
    </row>
    <row r="29" spans="1:3" x14ac:dyDescent="0.25">
      <c r="A29" s="23" t="s">
        <v>30</v>
      </c>
      <c r="B29" s="24">
        <v>0</v>
      </c>
      <c r="C29" s="27">
        <v>0</v>
      </c>
    </row>
    <row r="30" spans="1:3" x14ac:dyDescent="0.25">
      <c r="A30" s="23" t="s">
        <v>31</v>
      </c>
      <c r="B30" s="24">
        <v>0</v>
      </c>
      <c r="C30" s="27">
        <v>0</v>
      </c>
    </row>
    <row r="31" spans="1:3" ht="15.75" thickBot="1" x14ac:dyDescent="0.3">
      <c r="A31" s="23"/>
      <c r="B31" s="24"/>
      <c r="C31" s="27"/>
    </row>
    <row r="32" spans="1:3" ht="15.75" thickBot="1" x14ac:dyDescent="0.3">
      <c r="A32" s="28" t="s">
        <v>32</v>
      </c>
      <c r="B32" s="29"/>
      <c r="C32" s="30">
        <v>100</v>
      </c>
    </row>
    <row r="33" spans="1:3" ht="15.75" thickBot="1" x14ac:dyDescent="0.3">
      <c r="A33" s="28" t="s">
        <v>33</v>
      </c>
      <c r="B33" s="29"/>
      <c r="C33" s="31">
        <f>B15</f>
        <v>385.25</v>
      </c>
    </row>
    <row r="34" spans="1:3" ht="15.75" thickBot="1" x14ac:dyDescent="0.3">
      <c r="A34" s="32" t="s">
        <v>34</v>
      </c>
      <c r="B34" s="33"/>
      <c r="C34" s="34">
        <f>+C32*C33</f>
        <v>38525</v>
      </c>
    </row>
    <row r="35" spans="1:3" ht="15.75" thickBot="1" x14ac:dyDescent="0.3">
      <c r="A35" s="35" t="s">
        <v>35</v>
      </c>
      <c r="B35" s="29"/>
      <c r="C35" s="36">
        <f>+C34</f>
        <v>38525</v>
      </c>
    </row>
    <row r="36" spans="1:3" x14ac:dyDescent="0.25">
      <c r="A36" s="37" t="s">
        <v>36</v>
      </c>
      <c r="B36" s="38"/>
      <c r="C36" s="39">
        <f>SUM(C35:C35)</f>
        <v>38525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Andre Pereira da Silva</dc:creator>
  <cp:lastModifiedBy>Ricardo Andre Pereira da Silva</cp:lastModifiedBy>
  <dcterms:created xsi:type="dcterms:W3CDTF">2018-09-04T19:26:19Z</dcterms:created>
  <dcterms:modified xsi:type="dcterms:W3CDTF">2018-09-04T20:47:11Z</dcterms:modified>
</cp:coreProperties>
</file>